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58" i="18" s="1"/>
  <c r="AR47" i="18"/>
  <c r="AR74" i="18" s="1"/>
  <c r="AQ47" i="18"/>
  <c r="AQ74" i="18" s="1"/>
  <c r="AP47" i="18"/>
  <c r="AP58" i="18" s="1"/>
  <c r="AO47" i="18"/>
  <c r="AO58" i="18" s="1"/>
  <c r="AM47" i="18"/>
  <c r="AM74" i="18" s="1"/>
  <c r="AS52" i="18" l="1"/>
  <c r="AS74" i="18"/>
  <c r="AO52" i="18"/>
  <c r="AO74" i="18"/>
  <c r="AQ58" i="18"/>
  <c r="AP52" i="18"/>
  <c r="AT52" i="18"/>
  <c r="AM58" i="18"/>
  <c r="AR58" i="18"/>
  <c r="AV58" i="18"/>
  <c r="AP74" i="18"/>
  <c r="AT74" i="18"/>
  <c r="AQ52" i="18"/>
  <c r="AU52" i="18"/>
  <c r="AU74" i="18"/>
  <c r="AM52" i="18"/>
  <c r="AR52" i="18"/>
  <c r="AV52" i="18"/>
  <c r="AK30" i="15"/>
  <c r="C48" i="7"/>
  <c r="AK24" i="15"/>
  <c r="AK27" i="15" s="1"/>
  <c r="C49" i="7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AK56" i="15"/>
  <c r="AK54" i="15"/>
  <c r="AK52" i="15"/>
  <c r="AK49" i="15"/>
  <c r="AK47" i="15"/>
  <c r="AK45" i="15"/>
  <c r="G56" i="15"/>
  <c r="G53" i="15"/>
  <c r="C53" i="15" s="1"/>
  <c r="G52" i="15"/>
  <c r="C45" i="15" l="1"/>
  <c r="C54" i="15"/>
  <c r="H47" i="15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<sst xmlns="http://schemas.openxmlformats.org/spreadsheetml/2006/main" count="1496" uniqueCount="530">
  <si>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</si>
  <si>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</si>
  <si>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</si>
  <si>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</si>
  <si>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</si>
  <si>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</si>
  <si>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</si>
  <si>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</si>
  <si>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</si>
  <si>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</si>
  <si>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</si>
  <si>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</si>
  <si>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</si>
  <si>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</si>
  <si>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</si>
  <si>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</si>
  <si>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</si>
  <si>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</si>
  <si>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</si>
  <si>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</si>
  <si>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</si>
  <si>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</si>
  <si>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</si>
  <si>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</si>
  <si>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</si>
  <si>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</si>
  <si>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</si>
  <si>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</si>
  <si>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</si>
  <si>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</si>
  <si>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</si>
  <si>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</si>
  <si>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</si>
  <si>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</si>
  <si>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</si>
  <si>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</si>
  <si>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</si>
  <si>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</si>
  <si>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</si>
  <si>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</si>
  <si>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</si>
  <si>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</si>
  <si>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</si>
  <si>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</si>
  <si>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</si>
  <si>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</si>
  <si>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</si>
  <si>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</si>
  <si>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</si>
  <si>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</si>
  <si>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</si>
  <si>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</si>
  <si>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</si>
  <si>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</si>
  <si>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</si>
  <si>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</si>
  <si>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</si>
  <si>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</si>
  <si>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</si>
  <si>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</si>
  <si>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</si>
  <si>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</si>
  <si>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</si>
  <si>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</si>
  <si>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</si>
  <si>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</si>
  <si>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</si>
  <si>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</si>
  <si>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</si>
  <si>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</si>
  <si>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</si>
  <si>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</si>
  <si>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</si>
  <si>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</si>
  <si>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</si>
  <si>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</si>
  <si>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</si>
  <si>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</si>
  <si>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</si>
  <si>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</si>
  <si>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</si>
  <si>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</si>
  <si>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</si>
  <si>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</si>
  <si>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</si>
  <si>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</si>
  <si>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</si>
  <si>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</si>
  <si>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</si>
  <si>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</si>
  <si>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</si>
  <si>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</si>
  <si>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</si>
  <si>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</si>
  <si>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</si>
  <si>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</si>
  <si>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</si>
  <si>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</si>
  <si>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</si>
  <si>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</si>
  <si>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</si>
  <si>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</si>
  <si>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</si>
  <si>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</si>
  <si>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</si>
  <si>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</si>
  <si>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</si>
  <si>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</si>
  <si>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</si>
  <si>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</si>
  <si>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</si>
  <si>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</si>
  <si>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</si>
  <si>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</si>
  <si>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</si>
  <si>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</si>
  <si>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</si>
  <si>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</si>
  <si>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</si>
  <si>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</si>
  <si>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</si>
  <si>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</si>
  <si>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</si>
  <si>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</si>
  <si>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</si>
  <si>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</si>
  <si>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</si>
  <si>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</si>
  <si>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</si>
  <si>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</si>
  <si>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</si>
  <si>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</si>
  <si>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</si>
  <si>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</si>
  <si>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</si>
  <si>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</si>
  <si>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</si>
  <si>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</si>
  <si>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</si>
  <si>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</si>
  <si>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</si>
  <si>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</si>
  <si>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</si>
  <si>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</si>
  <si>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</si>
  <si>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</si>
  <si>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</si>
  <si>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</si>
  <si>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</si>
  <si>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</si>
  <si>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</si>
  <si>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</si>
  <si>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</si>
  <si>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</si>
  <si>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</si>
  <si>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</si>
  <si>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</si>
  <si>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</si>
  <si>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</si>
  <si>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</si>
  <si>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</si>
  <si>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</si>
  <si>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</si>
  <si>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</si>
  <si>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</si>
  <si>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</si>
  <si>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</si>
  <si>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</si>
  <si>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</si>
  <si>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</si>
  <si>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</si>
  <si>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</si>
  <si>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</si>
  <si>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</si>
  <si>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</si>
  <si>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</si>
  <si>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</si>
  <si>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</si>
  <si>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</si>
  <si>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</si>
  <si>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</si>
  <si>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</si>
  <si>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</si>
  <si>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</si>
  <si>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</si>
  <si>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</si>
  <si>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</si>
  <si>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</si>
  <si>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</si>
  <si>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</si>
  <si>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</si>
  <si>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</si>
  <si>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</si>
  <si>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</si>
  <si>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</si>
  <si>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</si>
  <si>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</si>
  <si>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</si>
  <si>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</si>
  <si>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</si>
  <si>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</si>
  <si>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</si>
  <si>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</si>
  <si>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</si>
  <si>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</si>
  <si>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</si>
  <si>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</si>
  <si>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</si>
  <si>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</si>
  <si>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</si>
  <si>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</si>
  <si>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</si>
  <si>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</si>
  <si>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</si>
  <si>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</si>
  <si>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</si>
  <si>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</si>
  <si>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</si>
  <si>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</si>
  <si>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</si>
  <si>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</si>
  <si>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</si>
  <si>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</si>
  <si>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</si>
  <si>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</si>
  <si>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</si>
  <si>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</si>
  <si>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</si>
  <si>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</si>
  <si>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</si>
  <si>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</si>
  <si>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</si>
  <si>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</si>
  <si>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</si>
  <si>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</si>
  <si>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</si>
  <si>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</si>
  <si>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</si>
  <si>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</si>
  <si>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</si>
  <si>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</si>
  <si>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</si>
  <si>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</si>
  <si>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</si>
  <si>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</si>
  <si>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</si>
  <si>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</si>
  <si>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</si>
  <si>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</si>
  <si>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</si>
  <si>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</si>
  <si>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</si>
  <si>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</si>
  <si>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</si>
  <si>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</si>
  <si>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</si>
  <si>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</si>
  <si>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</si>
  <si>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</si>
  <si>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</si>
  <si>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</si>
  <si>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</si>
  <si>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</si>
  <si>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</si>
  <si>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</si>
  <si>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</si>
  <si>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</si>
  <si>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</si>
  <si>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</si>
  <si>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</si>
  <si>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</si>
  <si>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</si>
  <si>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</si>
  <si>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</si>
  <si>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</si>
  <si>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</si>
  <si>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0,16 мВА, 1шт.</t>
  </si>
  <si>
    <t>трансформатор силовой масляный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</si>
  <si>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</si>
  <si>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Зуевский район, село Волчье</t>
  </si>
  <si>
    <t>ТП-422</t>
  </si>
  <si>
    <t>Акт от 28.11.2023 г., ООО "Региональная сеть"</t>
  </si>
  <si>
    <t>1977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</si>
  <si>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</si>
  <si>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</si>
  <si>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</si>
  <si>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</si>
  <si>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</si>
  <si>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</si>
  <si>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</si>
  <si>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</si>
  <si>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</si>
  <si>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</si>
  <si>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</si>
  <si>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</si>
  <si>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</si>
  <si>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</si>
  <si>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</si>
  <si>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</si>
  <si>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</si>
  <si>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</si>
  <si>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</si>
  <si>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</si>
  <si>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</si>
  <si>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</si>
  <si>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</si>
  <si>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</si>
  <si>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</si>
  <si>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</si>
  <si>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</si>
  <si>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</si>
  <si>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</si>
  <si>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</si>
  <si>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</si>
  <si>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</si>
  <si>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</si>
  <si>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</si>
  <si>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</si>
  <si>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</si>
  <si>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</si>
  <si>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</si>
  <si>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</si>
  <si>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</si>
  <si>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</si>
  <si>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</si>
  <si>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</si>
  <si>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</si>
  <si>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</si>
  <si>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</si>
  <si>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</si>
  <si>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</si>
  <si>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</si>
  <si>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</si>
  <si>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</si>
  <si>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</si>
  <si>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</si>
  <si>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</si>
  <si>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</si>
  <si>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</si>
  <si>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</si>
  <si>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</si>
  <si>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</si>
  <si>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</si>
  <si>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</si>
  <si>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</si>
  <si>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</si>
  <si>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</si>
  <si>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</si>
  <si>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</si>
  <si>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</si>
  <si>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</si>
  <si>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</si>
  <si>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</si>
  <si>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</si>
  <si>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</si>
  <si>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</si>
  <si>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</si>
  <si>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</si>
  <si>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</si>
  <si>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</si>
  <si>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</si>
  <si>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</si>
  <si>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</si>
  <si>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</si>
  <si>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</si>
  <si>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</si>
  <si>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</si>
  <si>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</si>
  <si>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</si>
  <si>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</si>
  <si>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</si>
  <si>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</si>
  <si>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</si>
  <si>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</si>
  <si>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</si>
  <si>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</si>
  <si>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</si>
  <si>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</si>
  <si>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</si>
  <si>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</si>
  <si>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</si>
  <si>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</si>
  <si>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</si>
  <si>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</si>
  <si>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</si>
  <si>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</si>
  <si>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</si>
  <si>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</si>
  <si>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</si>
  <si>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</si>
  <si>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</si>
  <si>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</si>
  <si>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</si>
  <si>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</si>
  <si>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</si>
  <si>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</si>
  <si>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</si>
  <si>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</si>
  <si>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</si>
  <si>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</si>
  <si>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</si>
  <si>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</si>
  <si>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</si>
  <si>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</si>
  <si>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</si>
  <si>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</si>
  <si>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</si>
  <si>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</si>
  <si>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</si>
  <si>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</si>
  <si>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</si>
  <si>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</si>
  <si>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</si>
  <si>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</si>
  <si>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</si>
  <si>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</si>
  <si>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</si>
  <si>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</si>
  <si>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</si>
  <si>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</si>
  <si>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</si>
  <si>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</si>
  <si>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</si>
  <si>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</si>
  <si>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</si>
  <si>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</si>
  <si>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</si>
  <si>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</si>
  <si>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</si>
  <si>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</si>
  <si>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</si>
  <si>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</si>
  <si>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</si>
  <si>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</si>
  <si>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</si>
  <si>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</si>
  <si>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</si>
  <si>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</si>
  <si>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</si>
  <si>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</si>
  <si>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</si>
  <si>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</si>
  <si>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</si>
  <si>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</si>
  <si>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</si>
  <si>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</si>
  <si>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</si>
  <si>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</si>
  <si>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</si>
  <si>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</si>
  <si>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</si>
  <si>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</si>
  <si>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</si>
  <si>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</si>
  <si>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</si>
  <si>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</si>
  <si>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</si>
  <si>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</si>
  <si>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</si>
  <si>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</si>
  <si>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</si>
  <si>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</si>
  <si>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</si>
  <si>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</si>
  <si>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</si>
  <si>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</si>
  <si>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</si>
  <si>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</si>
  <si>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</si>
  <si>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</si>
  <si>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</si>
  <si>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</si>
  <si>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</si>
  <si>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</si>
  <si>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</si>
  <si>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</si>
  <si>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</si>
  <si>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</si>
  <si>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</si>
  <si>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</si>
  <si>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</si>
  <si>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</si>
  <si>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</si>
  <si>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</si>
  <si>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</si>
  <si>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</si>
  <si>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</si>
  <si>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</si>
  <si>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</si>
  <si>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</si>
  <si>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</si>
  <si>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</si>
  <si>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</si>
  <si>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</si>
  <si>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</si>
  <si>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</si>
  <si>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</si>
  <si>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</si>
  <si>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</si>
  <si>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</si>
  <si>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</si>
  <si>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</si>
  <si>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</si>
  <si>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</si>
  <si>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</si>
  <si>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</si>
  <si>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</si>
  <si>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</si>
  <si>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</si>
  <si>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</si>
  <si>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</si>
  <si>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</si>
  <si>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</si>
  <si>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</si>
  <si>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</si>
  <si>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</si>
  <si>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</si>
  <si>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</si>
  <si>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</si>
  <si>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</si>
  <si>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</si>
  <si>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</si>
  <si>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</si>
  <si>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</si>
  <si>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</si>
  <si>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</si>
  <si>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область,Зуевский район, село Волчье</t>
  </si>
  <si>
    <t>Сметная стоимость проекта в ценах на 01.01.23 года с НДС, млн. руб.</t>
  </si>
  <si>
    <t>НЦС</t>
  </si>
  <si>
    <t>О_ТП00127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</si>
</sst>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4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5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4" fillId="0" borderId="0" xfId="1" applyNumberFormat="1" applyFont="1" applyFill="1" applyBorder="1" applyAlignment="1">
      <alignment vertical="center"/>
    </xf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left" vertical="center" wrapText="1"/>
    </xf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AE-43FC-B00D-F7178B208C5E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AE-43FC-B00D-F7178B208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0752"/>
        <c:axId val="2047578992"/>
      </c:lineChart>
      <c:catAx>
        <c:axId val="204760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78992"/>
        <c:crosses val="autoZero"/>
        <c:auto val="1"/>
        <c:lblAlgn val="ctr"/>
        <c:lblOffset val="100"/>
        <c:noMultiLvlLbl val="0"/>
      </c:catAx>
      <c:valAx>
        <c:axId val="2047578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0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 refreshError="1"/>
      <sheetData sheetId="2" refreshError="1"/>
      <sheetData sheetId="3">
        <row r="25">
          <cell r="AB25" t="str">
            <v>ТП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267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278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257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258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279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259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0.16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0.16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255</v>
      </c>
      <c r="C48" s="167">
        <f>726422.96/1000000</f>
        <v>0.72642295999999995</v>
      </c>
      <c r="D48" s="17"/>
      <c r="E48" s="17"/>
    </row>
    <row r="49" spans="1:5" ht="71.25" customHeight="1" x14ac:dyDescent="0.25">
      <c r="A49" s="18" t="s">
        <v>193</v>
      </c>
      <c r="B49" s="105" t="s">
        <v>256</v>
      </c>
      <c r="C49" s="167">
        <f>C48/1.2</f>
        <v>0.60535246666666664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О_ТП00127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260</v>
      </c>
      <c r="C22" s="134"/>
      <c r="D22" s="134" t="s">
        <v>253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267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О_ТП00127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280</v>
      </c>
      <c r="C25" s="137" t="s">
        <v>280</v>
      </c>
      <c r="D25" s="44" t="s">
        <v>277</v>
      </c>
      <c r="E25" s="130" t="s">
        <v>250</v>
      </c>
      <c r="F25" s="130" t="s">
        <v>251</v>
      </c>
      <c r="G25" s="130" t="s">
        <v>252</v>
      </c>
      <c r="H25" s="130" t="s">
        <v>252</v>
      </c>
      <c r="I25" s="168">
        <v>1977</v>
      </c>
      <c r="J25" s="169">
        <v>2025</v>
      </c>
      <c r="K25" s="169">
        <f>I25</f>
        <v>1977</v>
      </c>
      <c r="L25" s="154" t="s">
        <v>24</v>
      </c>
      <c r="M25" s="155">
        <v>10</v>
      </c>
      <c r="N25" s="155">
        <v>0.16</v>
      </c>
      <c r="O25" s="155">
        <v>0.16</v>
      </c>
      <c r="P25" s="154" t="s">
        <v>282</v>
      </c>
      <c r="Q25" s="131" t="s">
        <v>281</v>
      </c>
      <c r="R25" s="131" t="s">
        <v>283</v>
      </c>
      <c r="S25" s="108" t="s">
        <v>281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268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О_ТП00127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261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262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263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267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268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О_ТП00127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264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254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3.7834529166666666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265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О_ТП00127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170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268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О_ТП00127</v>
      </c>
      <c r="B11" s="116"/>
      <c r="C11" s="116"/>
      <c r="D11" s="116"/>
      <c r="E11" s="116"/>
      <c r="F11" s="116"/>
      <c r="G11" s="116"/>
      <c r="H11" s="116"/>
      <c r="I11" s="116"/>
      <c r="J11" s="172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173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269</v>
      </c>
      <c r="J20" s="330"/>
      <c r="K20" s="330"/>
      <c r="L20" s="330"/>
      <c r="M20" s="329" t="s">
        <v>270</v>
      </c>
      <c r="N20" s="330"/>
      <c r="O20" s="330"/>
      <c r="P20" s="330"/>
      <c r="Q20" s="329" t="s">
        <v>271</v>
      </c>
      <c r="R20" s="330"/>
      <c r="S20" s="330"/>
      <c r="T20" s="330"/>
      <c r="U20" s="329" t="s">
        <v>272</v>
      </c>
      <c r="V20" s="330"/>
      <c r="W20" s="330"/>
      <c r="X20" s="330"/>
      <c r="Y20" s="329" t="s">
        <v>273</v>
      </c>
      <c r="Z20" s="330"/>
      <c r="AA20" s="330"/>
      <c r="AB20" s="330"/>
      <c r="AC20" s="329" t="s">
        <v>274</v>
      </c>
      <c r="AD20" s="330"/>
      <c r="AE20" s="330"/>
      <c r="AF20" s="330"/>
      <c r="AG20" s="329" t="s">
        <v>275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174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64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0.72642295999999995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v>0.72642295999999995</v>
      </c>
      <c r="J24" s="64">
        <v>4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0.72642295999999995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v>0</v>
      </c>
      <c r="J25" s="64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v>0</v>
      </c>
      <c r="J26" s="64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0.72642295999999995</v>
      </c>
      <c r="D27" s="66">
        <f t="shared" ref="D27:D63" si="4">E27+H27</f>
        <v>0</v>
      </c>
      <c r="E27" s="117"/>
      <c r="F27" s="120">
        <f t="shared" ref="F27:F63" si="5">E27</f>
        <v>0</v>
      </c>
      <c r="G27" s="117"/>
      <c r="H27" s="66">
        <f t="shared" ref="H27:H64" si="6">IF(LEFT($AM$24,4)="2019",$AK27,0)</f>
        <v>0</v>
      </c>
      <c r="I27" s="66">
        <v>0.72642295999999995</v>
      </c>
      <c r="J27" s="64">
        <v>4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0.72642295999999995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4"/>
        <v>0</v>
      </c>
      <c r="E28" s="117"/>
      <c r="F28" s="120">
        <f t="shared" si="5"/>
        <v>0</v>
      </c>
      <c r="G28" s="117"/>
      <c r="H28" s="66">
        <f t="shared" si="6"/>
        <v>0</v>
      </c>
      <c r="I28" s="66">
        <v>0</v>
      </c>
      <c r="J28" s="64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v>0</v>
      </c>
      <c r="J29" s="64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0.60535246666666664</v>
      </c>
      <c r="D30" s="66">
        <f t="shared" si="4"/>
        <v>0</v>
      </c>
      <c r="E30" s="66"/>
      <c r="F30" s="120">
        <f t="shared" si="5"/>
        <v>0</v>
      </c>
      <c r="G30" s="66"/>
      <c r="H30" s="66">
        <f t="shared" si="6"/>
        <v>0</v>
      </c>
      <c r="I30" s="66">
        <v>0.60535246666666664</v>
      </c>
      <c r="J30" s="64">
        <v>4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0.60535246666666664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v>0</v>
      </c>
      <c r="J31" s="64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0.21465643000000001</v>
      </c>
      <c r="D32" s="66">
        <f t="shared" si="4"/>
        <v>0</v>
      </c>
      <c r="E32" s="66"/>
      <c r="F32" s="120">
        <f t="shared" si="5"/>
        <v>0</v>
      </c>
      <c r="G32" s="66"/>
      <c r="H32" s="66">
        <f t="shared" si="6"/>
        <v>0</v>
      </c>
      <c r="I32" s="66">
        <v>0.21465643000000001</v>
      </c>
      <c r="J32" s="64" t="s">
        <v>15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0.21465643000000001</v>
      </c>
      <c r="AL32" s="120"/>
    </row>
    <row r="33" spans="1:38" x14ac:dyDescent="0.25">
      <c r="A33" s="64" t="s">
        <v>109</v>
      </c>
      <c r="B33" s="34" t="s">
        <v>108</v>
      </c>
      <c r="C33" s="66">
        <v>0.39069604000000002</v>
      </c>
      <c r="D33" s="66">
        <f t="shared" si="4"/>
        <v>0</v>
      </c>
      <c r="E33" s="66"/>
      <c r="F33" s="120">
        <f t="shared" si="5"/>
        <v>0</v>
      </c>
      <c r="G33" s="66"/>
      <c r="H33" s="66">
        <f t="shared" si="6"/>
        <v>0</v>
      </c>
      <c r="I33" s="66">
        <v>0.39069604000000002</v>
      </c>
      <c r="J33" s="64" t="s">
        <v>15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0.39069604000000002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4"/>
        <v>0</v>
      </c>
      <c r="E34" s="66"/>
      <c r="F34" s="120">
        <f t="shared" si="5"/>
        <v>0</v>
      </c>
      <c r="G34" s="66"/>
      <c r="H34" s="66">
        <f t="shared" si="6"/>
        <v>0</v>
      </c>
      <c r="I34" s="66">
        <v>0</v>
      </c>
      <c r="J34" s="64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v>0</v>
      </c>
      <c r="J35" s="64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4"/>
        <v>0</v>
      </c>
      <c r="E36" s="117"/>
      <c r="F36" s="120">
        <f t="shared" si="5"/>
        <v>0</v>
      </c>
      <c r="G36" s="117"/>
      <c r="H36" s="66"/>
      <c r="I36" s="66">
        <v>0</v>
      </c>
      <c r="J36" s="64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0.16</v>
      </c>
      <c r="D37" s="66">
        <f t="shared" si="4"/>
        <v>0</v>
      </c>
      <c r="E37" s="117"/>
      <c r="F37" s="120">
        <f t="shared" si="5"/>
        <v>0</v>
      </c>
      <c r="G37" s="117"/>
      <c r="H37" s="66">
        <f t="shared" si="6"/>
        <v>0</v>
      </c>
      <c r="I37" s="66">
        <v>0.16</v>
      </c>
      <c r="J37" s="64">
        <v>4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0.16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6"/>
        <v>0</v>
      </c>
      <c r="I38" s="66">
        <v>0</v>
      </c>
      <c r="J38" s="64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4"/>
        <v>0</v>
      </c>
      <c r="E39" s="117"/>
      <c r="F39" s="120">
        <f t="shared" si="5"/>
        <v>0</v>
      </c>
      <c r="G39" s="117"/>
      <c r="H39" s="66">
        <f t="shared" si="6"/>
        <v>0</v>
      </c>
      <c r="I39" s="66">
        <v>0</v>
      </c>
      <c r="J39" s="64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6"/>
        <v>0</v>
      </c>
      <c r="I40" s="66">
        <v>0</v>
      </c>
      <c r="J40" s="64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/>
      <c r="V40" s="66"/>
      <c r="W40" s="66"/>
      <c r="X40" s="66"/>
      <c r="Y40" s="66">
        <f t="shared" si="3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4"/>
        <v>0</v>
      </c>
      <c r="E41" s="117"/>
      <c r="F41" s="120">
        <f t="shared" si="5"/>
        <v>0</v>
      </c>
      <c r="G41" s="117"/>
      <c r="H41" s="66">
        <f t="shared" si="6"/>
        <v>0</v>
      </c>
      <c r="I41" s="66">
        <v>0</v>
      </c>
      <c r="J41" s="64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6"/>
        <v>0</v>
      </c>
      <c r="I42" s="66">
        <v>0</v>
      </c>
      <c r="J42" s="64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/>
      <c r="V42" s="66"/>
      <c r="W42" s="66"/>
      <c r="X42" s="66"/>
      <c r="Y42" s="66">
        <f t="shared" si="3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6"/>
        <v>0</v>
      </c>
      <c r="I43" s="66">
        <v>0</v>
      </c>
      <c r="J43" s="64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/>
      <c r="V43" s="66"/>
      <c r="W43" s="66"/>
      <c r="X43" s="66"/>
      <c r="Y43" s="66">
        <f t="shared" si="3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4"/>
        <v>0</v>
      </c>
      <c r="E44" s="117"/>
      <c r="F44" s="120">
        <f t="shared" si="5"/>
        <v>0</v>
      </c>
      <c r="G44" s="117">
        <f>G36</f>
        <v>0</v>
      </c>
      <c r="H44" s="66">
        <f t="shared" si="6"/>
        <v>0</v>
      </c>
      <c r="I44" s="66">
        <v>0</v>
      </c>
      <c r="J44" s="64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/>
      <c r="V44" s="66"/>
      <c r="W44" s="66"/>
      <c r="X44" s="66"/>
      <c r="Y44" s="66">
        <f t="shared" si="3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0.16</v>
      </c>
      <c r="D45" s="66">
        <f t="shared" si="4"/>
        <v>0</v>
      </c>
      <c r="E45" s="117"/>
      <c r="F45" s="120">
        <f t="shared" si="5"/>
        <v>0</v>
      </c>
      <c r="G45" s="117"/>
      <c r="H45" s="66">
        <f t="shared" si="6"/>
        <v>0</v>
      </c>
      <c r="I45" s="66">
        <v>0.16</v>
      </c>
      <c r="J45" s="64">
        <v>4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0.16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6"/>
        <v>0</v>
      </c>
      <c r="I46" s="66">
        <v>0</v>
      </c>
      <c r="J46" s="64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4"/>
        <v>0</v>
      </c>
      <c r="E47" s="117"/>
      <c r="F47" s="120">
        <f t="shared" si="5"/>
        <v>0</v>
      </c>
      <c r="G47" s="117">
        <f>G39</f>
        <v>0</v>
      </c>
      <c r="H47" s="66">
        <f t="shared" si="6"/>
        <v>0</v>
      </c>
      <c r="I47" s="66">
        <v>0</v>
      </c>
      <c r="J47" s="64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6"/>
        <v>0</v>
      </c>
      <c r="I48" s="66">
        <v>0</v>
      </c>
      <c r="J48" s="64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4"/>
        <v>0</v>
      </c>
      <c r="E49" s="117"/>
      <c r="F49" s="120">
        <f t="shared" si="5"/>
        <v>0</v>
      </c>
      <c r="G49" s="117">
        <f>G41</f>
        <v>0</v>
      </c>
      <c r="H49" s="66">
        <f t="shared" si="6"/>
        <v>0</v>
      </c>
      <c r="I49" s="66">
        <v>0</v>
      </c>
      <c r="J49" s="64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6"/>
        <v>0</v>
      </c>
      <c r="I50" s="66">
        <v>0</v>
      </c>
      <c r="J50" s="64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6"/>
        <v>0</v>
      </c>
      <c r="I51" s="66">
        <v>0</v>
      </c>
      <c r="J51" s="64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0.60535246666666664</v>
      </c>
      <c r="D52" s="66">
        <f t="shared" si="4"/>
        <v>0</v>
      </c>
      <c r="E52" s="66"/>
      <c r="F52" s="120">
        <f t="shared" si="5"/>
        <v>0</v>
      </c>
      <c r="G52" s="117">
        <f>G30</f>
        <v>0</v>
      </c>
      <c r="H52" s="66">
        <f t="shared" si="6"/>
        <v>0</v>
      </c>
      <c r="I52" s="66">
        <v>0.60535246666666664</v>
      </c>
      <c r="J52" s="64">
        <v>4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0.60535246666666664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4"/>
        <v>0</v>
      </c>
      <c r="E53" s="66"/>
      <c r="F53" s="120">
        <f t="shared" si="5"/>
        <v>0</v>
      </c>
      <c r="G53" s="117">
        <f>G36</f>
        <v>0</v>
      </c>
      <c r="H53" s="66">
        <f t="shared" si="6"/>
        <v>0</v>
      </c>
      <c r="I53" s="66">
        <v>0</v>
      </c>
      <c r="J53" s="64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0.16</v>
      </c>
      <c r="D54" s="66">
        <f t="shared" si="4"/>
        <v>0</v>
      </c>
      <c r="E54" s="66"/>
      <c r="F54" s="120">
        <f t="shared" si="5"/>
        <v>0</v>
      </c>
      <c r="G54" s="117"/>
      <c r="H54" s="66">
        <f t="shared" si="6"/>
        <v>0</v>
      </c>
      <c r="I54" s="66">
        <v>0.16</v>
      </c>
      <c r="J54" s="64">
        <v>4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0.16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6"/>
        <v>0</v>
      </c>
      <c r="I55" s="66">
        <v>0</v>
      </c>
      <c r="J55" s="64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4"/>
        <v>0</v>
      </c>
      <c r="E56" s="66"/>
      <c r="F56" s="120">
        <f t="shared" si="5"/>
        <v>0</v>
      </c>
      <c r="G56" s="117">
        <f>G39+G41</f>
        <v>0</v>
      </c>
      <c r="H56" s="66">
        <f t="shared" si="6"/>
        <v>0</v>
      </c>
      <c r="I56" s="66">
        <v>0</v>
      </c>
      <c r="J56" s="64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6"/>
        <v>0</v>
      </c>
      <c r="I57" s="66">
        <v>0</v>
      </c>
      <c r="J57" s="64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4"/>
        <v>0</v>
      </c>
      <c r="E58" s="66"/>
      <c r="F58" s="120">
        <f>E58</f>
        <v>0</v>
      </c>
      <c r="G58" s="66"/>
      <c r="H58" s="66">
        <f t="shared" si="6"/>
        <v>0</v>
      </c>
      <c r="I58" s="66">
        <v>0</v>
      </c>
      <c r="J58" s="64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6"/>
        <v>0</v>
      </c>
      <c r="I59" s="66">
        <v>0</v>
      </c>
      <c r="J59" s="64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4"/>
        <v>0</v>
      </c>
      <c r="E60" s="117"/>
      <c r="F60" s="120">
        <f t="shared" si="5"/>
        <v>0</v>
      </c>
      <c r="G60" s="117"/>
      <c r="H60" s="66">
        <f t="shared" si="6"/>
        <v>0</v>
      </c>
      <c r="I60" s="66">
        <v>0</v>
      </c>
      <c r="J60" s="64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0.16</v>
      </c>
      <c r="D61" s="66">
        <f t="shared" si="4"/>
        <v>0</v>
      </c>
      <c r="E61" s="117"/>
      <c r="F61" s="120">
        <f t="shared" si="5"/>
        <v>0</v>
      </c>
      <c r="G61" s="117"/>
      <c r="H61" s="66">
        <f t="shared" si="6"/>
        <v>0</v>
      </c>
      <c r="I61" s="66">
        <v>0.16</v>
      </c>
      <c r="J61" s="64">
        <v>4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0.16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6"/>
        <v>0</v>
      </c>
      <c r="I62" s="66">
        <v>0</v>
      </c>
      <c r="J62" s="64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4"/>
        <v>0</v>
      </c>
      <c r="E63" s="117"/>
      <c r="F63" s="120">
        <f t="shared" si="5"/>
        <v>0</v>
      </c>
      <c r="G63" s="117"/>
      <c r="H63" s="66">
        <f t="shared" si="6"/>
        <v>0</v>
      </c>
      <c r="I63" s="66">
        <v>0</v>
      </c>
      <c r="J63" s="64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6"/>
        <v>0</v>
      </c>
      <c r="I64" s="66">
        <v>0</v>
      </c>
      <c r="J64" s="64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/>
      <c r="V64" s="66"/>
      <c r="W64" s="66"/>
      <c r="X64" s="66"/>
      <c r="Y64" s="66">
        <f t="shared" si="3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175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176"/>
      <c r="K80" s="47"/>
      <c r="L80" s="47"/>
    </row>
    <row r="81" spans="8:12" x14ac:dyDescent="0.25">
      <c r="H81" s="47"/>
      <c r="I81" s="47"/>
      <c r="J81" s="176"/>
      <c r="K81" s="47"/>
      <c r="L81" s="47"/>
    </row>
    <row r="82" spans="8:12" x14ac:dyDescent="0.25">
      <c r="H82" s="47"/>
      <c r="I82" s="47"/>
      <c r="J82" s="176"/>
      <c r="K82" s="47"/>
      <c r="L82" s="47"/>
    </row>
    <row r="83" spans="8:12" x14ac:dyDescent="0.25">
      <c r="H83" s="47"/>
      <c r="I83" s="47"/>
      <c r="J83" s="176"/>
      <c r="K83" s="47"/>
      <c r="L83" s="47"/>
    </row>
    <row r="84" spans="8:12" x14ac:dyDescent="0.25">
      <c r="H84" s="47"/>
      <c r="I84" s="47"/>
      <c r="J84" s="176"/>
      <c r="K84" s="47"/>
      <c r="L84" s="47"/>
    </row>
    <row r="85" spans="8:12" x14ac:dyDescent="0.25">
      <c r="H85" s="47"/>
      <c r="I85" s="47"/>
      <c r="J85" s="176"/>
      <c r="K85" s="47"/>
      <c r="L85" s="47"/>
    </row>
    <row r="86" spans="8:12" x14ac:dyDescent="0.25">
      <c r="H86" s="47"/>
      <c r="I86" s="47"/>
      <c r="J86" s="176"/>
      <c r="K86" s="47"/>
      <c r="L86" s="47"/>
    </row>
    <row r="87" spans="8:12" x14ac:dyDescent="0.25">
      <c r="H87" s="47"/>
      <c r="I87" s="47"/>
      <c r="J87" s="176"/>
      <c r="K87" s="47"/>
      <c r="L87" s="47"/>
    </row>
    <row r="88" spans="8:12" x14ac:dyDescent="0.25">
      <c r="H88" s="47"/>
      <c r="I88" s="47"/>
      <c r="J88" s="176"/>
      <c r="K88" s="47"/>
      <c r="L88" s="47"/>
    </row>
    <row r="89" spans="8:12" x14ac:dyDescent="0.25">
      <c r="H89" s="47"/>
      <c r="I89" s="47"/>
      <c r="J89" s="176"/>
      <c r="K89" s="47"/>
      <c r="L89" s="47"/>
    </row>
    <row r="90" spans="8:12" x14ac:dyDescent="0.25">
      <c r="H90" s="47"/>
      <c r="I90" s="47"/>
      <c r="J90" s="176"/>
      <c r="K90" s="47"/>
      <c r="L90" s="47"/>
    </row>
    <row r="91" spans="8:12" x14ac:dyDescent="0.25">
      <c r="H91" s="47"/>
      <c r="I91" s="47"/>
      <c r="J91" s="176"/>
      <c r="K91" s="47"/>
      <c r="L91" s="47"/>
    </row>
    <row r="92" spans="8:12" x14ac:dyDescent="0.25">
      <c r="H92" s="47"/>
      <c r="I92" s="47"/>
      <c r="J92" s="176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278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287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288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289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290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726422.96/1.2</f>
        <v>605352.46666666667</v>
      </c>
      <c r="AL25" s="346"/>
      <c r="AM25" s="183"/>
      <c r="AN25" s="347" t="s">
        <v>291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292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293</v>
      </c>
      <c r="AL26" s="351"/>
      <c r="AM26" s="183"/>
      <c r="AN26" s="352" t="s">
        <v>294</v>
      </c>
      <c r="AO26" s="353"/>
      <c r="AP26" s="354"/>
      <c r="AQ26" s="355" t="s">
        <v>293</v>
      </c>
      <c r="AR26" s="356"/>
      <c r="AS26" s="182"/>
    </row>
    <row r="27" spans="1:45" ht="17.25" customHeight="1" x14ac:dyDescent="0.25">
      <c r="A27" s="349" t="s">
        <v>295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296</v>
      </c>
      <c r="AO27" s="353"/>
      <c r="AP27" s="354"/>
      <c r="AQ27" s="355" t="s">
        <v>293</v>
      </c>
      <c r="AR27" s="356"/>
      <c r="AS27" s="182"/>
    </row>
    <row r="28" spans="1:45" ht="27.75" customHeight="1" thickBot="1" x14ac:dyDescent="0.3">
      <c r="A28" s="360" t="s">
        <v>297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293</v>
      </c>
      <c r="AL28" s="363"/>
      <c r="AM28" s="183"/>
      <c r="AN28" s="364" t="s">
        <v>298</v>
      </c>
      <c r="AO28" s="365"/>
      <c r="AP28" s="366"/>
      <c r="AQ28" s="355" t="s">
        <v>293</v>
      </c>
      <c r="AR28" s="356"/>
      <c r="AS28" s="182"/>
    </row>
    <row r="29" spans="1:45" ht="17.25" customHeight="1" x14ac:dyDescent="0.25">
      <c r="A29" s="368" t="s">
        <v>299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293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300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293</v>
      </c>
      <c r="AL30" s="351"/>
      <c r="AM30" s="183"/>
      <c r="AS30" s="182"/>
    </row>
    <row r="31" spans="1:45" ht="17.25" customHeight="1" x14ac:dyDescent="0.25">
      <c r="A31" s="349" t="s">
        <v>301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293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302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293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303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293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304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293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293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305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293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293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306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293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307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293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308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293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309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293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310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293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311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293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312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293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293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314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293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315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293</v>
      </c>
      <c r="AL48" s="351"/>
      <c r="AM48" s="351" t="s">
        <v>293</v>
      </c>
      <c r="AN48" s="351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49" t="s">
        <v>316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293</v>
      </c>
      <c r="AL49" s="351"/>
      <c r="AM49" s="351" t="s">
        <v>293</v>
      </c>
      <c r="AN49" s="351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74" t="s">
        <v>317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293</v>
      </c>
      <c r="AL50" s="363"/>
      <c r="AM50" s="363" t="s">
        <v>293</v>
      </c>
      <c r="AN50" s="363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318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319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293</v>
      </c>
      <c r="AL53" s="367"/>
      <c r="AM53" s="367" t="s">
        <v>293</v>
      </c>
      <c r="AN53" s="367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49" t="s">
        <v>320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293</v>
      </c>
      <c r="AL54" s="351"/>
      <c r="AM54" s="351" t="s">
        <v>293</v>
      </c>
      <c r="AN54" s="351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49" t="s">
        <v>321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293</v>
      </c>
      <c r="AL55" s="351"/>
      <c r="AM55" s="351" t="s">
        <v>293</v>
      </c>
      <c r="AN55" s="351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74" t="s">
        <v>322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293</v>
      </c>
      <c r="AL56" s="363"/>
      <c r="AM56" s="363" t="s">
        <v>293</v>
      </c>
      <c r="AN56" s="363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323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324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293</v>
      </c>
      <c r="AL59" s="389"/>
      <c r="AM59" s="389" t="s">
        <v>293</v>
      </c>
      <c r="AN59" s="389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49" t="s">
        <v>325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293</v>
      </c>
      <c r="AL60" s="351"/>
      <c r="AM60" s="390" t="s">
        <v>293</v>
      </c>
      <c r="AN60" s="351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49" t="s">
        <v>326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293</v>
      </c>
      <c r="AL61" s="351"/>
      <c r="AM61" s="390" t="s">
        <v>293</v>
      </c>
      <c r="AN61" s="351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49" t="s">
        <v>302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293</v>
      </c>
      <c r="AL62" s="351"/>
      <c r="AM62" s="390" t="s">
        <v>293</v>
      </c>
      <c r="AN62" s="351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293</v>
      </c>
      <c r="AL63" s="351"/>
      <c r="AM63" s="390" t="s">
        <v>293</v>
      </c>
      <c r="AN63" s="351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293</v>
      </c>
      <c r="AL64" s="351"/>
      <c r="AM64" s="390" t="s">
        <v>293</v>
      </c>
      <c r="AN64" s="351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49" t="s">
        <v>327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293</v>
      </c>
      <c r="AL65" s="351"/>
      <c r="AM65" s="390" t="s">
        <v>293</v>
      </c>
      <c r="AN65" s="351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1" t="s">
        <v>328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293</v>
      </c>
      <c r="AL66" s="390"/>
      <c r="AM66" s="390" t="s">
        <v>293</v>
      </c>
      <c r="AN66" s="390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49" t="s">
        <v>329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293</v>
      </c>
      <c r="AL67" s="351"/>
      <c r="AM67" s="390" t="s">
        <v>293</v>
      </c>
      <c r="AN67" s="351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1" t="s">
        <v>330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293</v>
      </c>
      <c r="AL68" s="390"/>
      <c r="AM68" s="390" t="s">
        <v>293</v>
      </c>
      <c r="AN68" s="390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49" t="s">
        <v>331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293</v>
      </c>
      <c r="AL69" s="351"/>
      <c r="AM69" s="390" t="s">
        <v>293</v>
      </c>
      <c r="AN69" s="351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398" t="s">
        <v>332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293</v>
      </c>
      <c r="AL70" s="390"/>
      <c r="AM70" s="390" t="s">
        <v>293</v>
      </c>
      <c r="AN70" s="390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49" t="s">
        <v>305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293</v>
      </c>
      <c r="AL71" s="351"/>
      <c r="AM71" s="390" t="s">
        <v>293</v>
      </c>
      <c r="AN71" s="351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394" t="s">
        <v>333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293</v>
      </c>
      <c r="AL72" s="397"/>
      <c r="AM72" s="397" t="s">
        <v>293</v>
      </c>
      <c r="AN72" s="397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334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330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293</v>
      </c>
      <c r="AL75" s="390"/>
      <c r="AM75" s="400" t="s">
        <v>293</v>
      </c>
      <c r="AN75" s="400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49" t="s">
        <v>329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293</v>
      </c>
      <c r="AL76" s="351"/>
      <c r="AM76" s="400" t="s">
        <v>293</v>
      </c>
      <c r="AN76" s="401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49" t="s">
        <v>331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293</v>
      </c>
      <c r="AL77" s="351"/>
      <c r="AM77" s="400" t="s">
        <v>293</v>
      </c>
      <c r="AN77" s="401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49" t="s">
        <v>305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293</v>
      </c>
      <c r="AL78" s="351"/>
      <c r="AM78" s="400" t="s">
        <v>293</v>
      </c>
      <c r="AN78" s="401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49" t="s">
        <v>335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293</v>
      </c>
      <c r="AL79" s="351"/>
      <c r="AM79" s="400" t="s">
        <v>293</v>
      </c>
      <c r="AN79" s="401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49" t="s">
        <v>336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293</v>
      </c>
      <c r="AL80" s="351"/>
      <c r="AM80" s="400" t="s">
        <v>293</v>
      </c>
      <c r="AN80" s="401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49" t="s">
        <v>337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293</v>
      </c>
      <c r="AL81" s="351"/>
      <c r="AM81" s="400" t="s">
        <v>293</v>
      </c>
      <c r="AN81" s="401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49" t="s">
        <v>338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293</v>
      </c>
      <c r="AL82" s="351"/>
      <c r="AM82" s="400" t="s">
        <v>293</v>
      </c>
      <c r="AN82" s="401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398" t="s">
        <v>339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293</v>
      </c>
      <c r="AL83" s="390"/>
      <c r="AM83" s="400" t="s">
        <v>293</v>
      </c>
      <c r="AN83" s="400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398" t="s">
        <v>340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293</v>
      </c>
      <c r="AL84" s="390"/>
      <c r="AM84" s="400" t="s">
        <v>293</v>
      </c>
      <c r="AN84" s="400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49" t="s">
        <v>341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293</v>
      </c>
      <c r="AL85" s="351"/>
      <c r="AM85" s="400" t="s">
        <v>293</v>
      </c>
      <c r="AN85" s="401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1" t="s">
        <v>342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293</v>
      </c>
      <c r="AL86" s="390"/>
      <c r="AM86" s="400" t="s">
        <v>293</v>
      </c>
      <c r="AN86" s="400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1" t="s">
        <v>343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293</v>
      </c>
      <c r="AL87" s="390"/>
      <c r="AM87" s="400" t="s">
        <v>293</v>
      </c>
      <c r="AN87" s="400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06" t="s">
        <v>344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293</v>
      </c>
      <c r="AL88" s="410"/>
      <c r="AM88" s="411" t="s">
        <v>293</v>
      </c>
      <c r="AN88" s="412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06" t="s">
        <v>345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293</v>
      </c>
      <c r="AL89" s="410"/>
      <c r="AM89" s="411" t="s">
        <v>293</v>
      </c>
      <c r="AN89" s="412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293</v>
      </c>
      <c r="AL90" s="403"/>
      <c r="AM90" s="404" t="s">
        <v>293</v>
      </c>
      <c r="AN90" s="405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268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529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278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352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353</v>
      </c>
      <c r="B21" s="331" t="s">
        <v>354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>
        <v>0.8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45931</v>
      </c>
      <c r="D35" s="216">
        <v>45932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45962</v>
      </c>
      <c r="D39" s="216">
        <v>45963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45962</v>
      </c>
      <c r="D40" s="216">
        <v>45963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45962</v>
      </c>
      <c r="D42" s="216">
        <v>45963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45962</v>
      </c>
      <c r="D43" s="216">
        <v>45963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45962</v>
      </c>
      <c r="D44" s="216">
        <v>45963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45992</v>
      </c>
      <c r="D49" s="216">
        <v>45993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46021</v>
      </c>
      <c r="D53" s="216">
        <v>46022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46021</v>
      </c>
      <c r="D54" s="216">
        <v>46022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268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529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/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15.75" x14ac:dyDescent="0.25">
      <c r="A16" s="281" t="s">
        <v>278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6" t="s">
        <v>420</v>
      </c>
      <c r="B21" s="426"/>
      <c r="C21" s="426"/>
      <c r="D21" s="426"/>
      <c r="E21" s="426"/>
      <c r="F21" s="426"/>
      <c r="G21" s="426"/>
      <c r="H21" s="426"/>
      <c r="I21" s="426"/>
      <c r="J21" s="426"/>
      <c r="K21" s="426"/>
      <c r="L21" s="426"/>
      <c r="M21" s="426"/>
      <c r="N21" s="426"/>
      <c r="O21" s="426"/>
      <c r="P21" s="426"/>
      <c r="Q21" s="426"/>
      <c r="R21" s="426"/>
      <c r="S21" s="426"/>
      <c r="T21" s="426"/>
      <c r="U21" s="426"/>
      <c r="V21" s="426"/>
      <c r="W21" s="426"/>
      <c r="X21" s="426"/>
      <c r="Y21" s="426"/>
      <c r="Z21" s="426"/>
      <c r="AA21" s="426"/>
      <c r="AB21" s="426"/>
      <c r="AC21" s="426"/>
      <c r="AD21" s="426"/>
      <c r="AE21" s="426"/>
      <c r="AF21" s="426"/>
      <c r="AG21" s="426"/>
      <c r="AH21" s="426"/>
      <c r="AI21" s="426"/>
      <c r="AJ21" s="426"/>
      <c r="AK21" s="426"/>
      <c r="AL21" s="426"/>
      <c r="AM21" s="426"/>
      <c r="AN21" s="426"/>
      <c r="AO21" s="426"/>
      <c r="AP21" s="426"/>
      <c r="AQ21" s="426"/>
      <c r="AR21" s="426"/>
      <c r="AS21" s="426"/>
      <c r="AT21" s="426"/>
      <c r="AU21" s="426"/>
      <c r="AV21" s="426"/>
    </row>
    <row r="22" spans="1:48" s="223" customFormat="1" ht="58.5" customHeight="1" x14ac:dyDescent="0.25">
      <c r="A22" s="427" t="s">
        <v>421</v>
      </c>
      <c r="B22" s="430" t="s">
        <v>422</v>
      </c>
      <c r="C22" s="427" t="s">
        <v>423</v>
      </c>
      <c r="D22" s="427" t="s">
        <v>424</v>
      </c>
      <c r="E22" s="433" t="s">
        <v>425</v>
      </c>
      <c r="F22" s="434"/>
      <c r="G22" s="434"/>
      <c r="H22" s="434"/>
      <c r="I22" s="434"/>
      <c r="J22" s="434"/>
      <c r="K22" s="434"/>
      <c r="L22" s="435"/>
      <c r="M22" s="427" t="s">
        <v>426</v>
      </c>
      <c r="N22" s="427" t="s">
        <v>427</v>
      </c>
      <c r="O22" s="427" t="s">
        <v>428</v>
      </c>
      <c r="P22" s="437" t="s">
        <v>429</v>
      </c>
      <c r="Q22" s="437" t="s">
        <v>430</v>
      </c>
      <c r="R22" s="437" t="s">
        <v>431</v>
      </c>
      <c r="S22" s="437" t="s">
        <v>432</v>
      </c>
      <c r="T22" s="437"/>
      <c r="U22" s="440" t="s">
        <v>433</v>
      </c>
      <c r="V22" s="440" t="s">
        <v>434</v>
      </c>
      <c r="W22" s="437" t="s">
        <v>435</v>
      </c>
      <c r="X22" s="437" t="s">
        <v>436</v>
      </c>
      <c r="Y22" s="437" t="s">
        <v>437</v>
      </c>
      <c r="Z22" s="436" t="s">
        <v>438</v>
      </c>
      <c r="AA22" s="437" t="s">
        <v>439</v>
      </c>
      <c r="AB22" s="437" t="s">
        <v>440</v>
      </c>
      <c r="AC22" s="437" t="s">
        <v>441</v>
      </c>
      <c r="AD22" s="437" t="s">
        <v>442</v>
      </c>
      <c r="AE22" s="437" t="s">
        <v>443</v>
      </c>
      <c r="AF22" s="437" t="s">
        <v>444</v>
      </c>
      <c r="AG22" s="437"/>
      <c r="AH22" s="437"/>
      <c r="AI22" s="437"/>
      <c r="AJ22" s="437"/>
      <c r="AK22" s="437"/>
      <c r="AL22" s="437" t="s">
        <v>445</v>
      </c>
      <c r="AM22" s="437"/>
      <c r="AN22" s="437"/>
      <c r="AO22" s="437"/>
      <c r="AP22" s="437" t="s">
        <v>446</v>
      </c>
      <c r="AQ22" s="437"/>
      <c r="AR22" s="437" t="s">
        <v>447</v>
      </c>
      <c r="AS22" s="437" t="s">
        <v>448</v>
      </c>
      <c r="AT22" s="437" t="s">
        <v>449</v>
      </c>
      <c r="AU22" s="437" t="s">
        <v>450</v>
      </c>
      <c r="AV22" s="447" t="s">
        <v>451</v>
      </c>
    </row>
    <row r="23" spans="1:48" s="223" customFormat="1" ht="64.5" customHeight="1" x14ac:dyDescent="0.25">
      <c r="A23" s="428"/>
      <c r="B23" s="431"/>
      <c r="C23" s="428"/>
      <c r="D23" s="428"/>
      <c r="E23" s="445" t="s">
        <v>452</v>
      </c>
      <c r="F23" s="443" t="s">
        <v>72</v>
      </c>
      <c r="G23" s="443" t="s">
        <v>71</v>
      </c>
      <c r="H23" s="443" t="s">
        <v>70</v>
      </c>
      <c r="I23" s="441" t="s">
        <v>453</v>
      </c>
      <c r="J23" s="441" t="s">
        <v>454</v>
      </c>
      <c r="K23" s="441" t="s">
        <v>455</v>
      </c>
      <c r="L23" s="443" t="s">
        <v>456</v>
      </c>
      <c r="M23" s="428"/>
      <c r="N23" s="428"/>
      <c r="O23" s="428"/>
      <c r="P23" s="437"/>
      <c r="Q23" s="437"/>
      <c r="R23" s="437"/>
      <c r="S23" s="438" t="s">
        <v>0</v>
      </c>
      <c r="T23" s="438" t="s">
        <v>360</v>
      </c>
      <c r="U23" s="440"/>
      <c r="V23" s="440"/>
      <c r="W23" s="437"/>
      <c r="X23" s="437"/>
      <c r="Y23" s="437"/>
      <c r="Z23" s="437"/>
      <c r="AA23" s="437"/>
      <c r="AB23" s="437"/>
      <c r="AC23" s="437"/>
      <c r="AD23" s="437"/>
      <c r="AE23" s="437"/>
      <c r="AF23" s="437" t="s">
        <v>457</v>
      </c>
      <c r="AG23" s="437"/>
      <c r="AH23" s="437" t="s">
        <v>458</v>
      </c>
      <c r="AI23" s="437"/>
      <c r="AJ23" s="427" t="s">
        <v>459</v>
      </c>
      <c r="AK23" s="427" t="s">
        <v>460</v>
      </c>
      <c r="AL23" s="427" t="s">
        <v>461</v>
      </c>
      <c r="AM23" s="427" t="s">
        <v>462</v>
      </c>
      <c r="AN23" s="427" t="s">
        <v>463</v>
      </c>
      <c r="AO23" s="427" t="s">
        <v>464</v>
      </c>
      <c r="AP23" s="427" t="s">
        <v>465</v>
      </c>
      <c r="AQ23" s="449" t="s">
        <v>360</v>
      </c>
      <c r="AR23" s="437"/>
      <c r="AS23" s="437"/>
      <c r="AT23" s="437"/>
      <c r="AU23" s="437"/>
      <c r="AV23" s="448"/>
    </row>
    <row r="24" spans="1:48" s="223" customFormat="1" ht="96.75" customHeight="1" x14ac:dyDescent="0.25">
      <c r="A24" s="429"/>
      <c r="B24" s="432"/>
      <c r="C24" s="429"/>
      <c r="D24" s="429"/>
      <c r="E24" s="446"/>
      <c r="F24" s="444"/>
      <c r="G24" s="444"/>
      <c r="H24" s="444"/>
      <c r="I24" s="442"/>
      <c r="J24" s="442"/>
      <c r="K24" s="442"/>
      <c r="L24" s="444"/>
      <c r="M24" s="429"/>
      <c r="N24" s="429"/>
      <c r="O24" s="429"/>
      <c r="P24" s="437"/>
      <c r="Q24" s="437"/>
      <c r="R24" s="437"/>
      <c r="S24" s="439"/>
      <c r="T24" s="439"/>
      <c r="U24" s="440"/>
      <c r="V24" s="440"/>
      <c r="W24" s="437"/>
      <c r="X24" s="437"/>
      <c r="Y24" s="437"/>
      <c r="Z24" s="437"/>
      <c r="AA24" s="437"/>
      <c r="AB24" s="437"/>
      <c r="AC24" s="437"/>
      <c r="AD24" s="437"/>
      <c r="AE24" s="437"/>
      <c r="AF24" s="224" t="s">
        <v>466</v>
      </c>
      <c r="AG24" s="224" t="s">
        <v>467</v>
      </c>
      <c r="AH24" s="225" t="s">
        <v>0</v>
      </c>
      <c r="AI24" s="225" t="s">
        <v>360</v>
      </c>
      <c r="AJ24" s="429"/>
      <c r="AK24" s="429"/>
      <c r="AL24" s="429"/>
      <c r="AM24" s="429"/>
      <c r="AN24" s="429"/>
      <c r="AO24" s="429"/>
      <c r="AP24" s="429"/>
      <c r="AQ24" s="450"/>
      <c r="AR24" s="437"/>
      <c r="AS24" s="437"/>
      <c r="AT24" s="437"/>
      <c r="AU24" s="437"/>
      <c r="AV24" s="448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48183</v>
      </c>
      <c r="E26" s="231"/>
      <c r="F26" s="231"/>
      <c r="G26" s="232">
        <v>0.16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726.422/1.2</f>
        <v>605.35166666666669</v>
      </c>
      <c r="Q26" s="229" t="s">
        <v>471</v>
      </c>
      <c r="R26" s="234">
        <v>605.4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45992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3" t="s">
        <v>286</v>
      </c>
      <c r="B5" s="453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268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529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278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1" t="s">
        <v>474</v>
      </c>
      <c r="B18" s="452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45992</v>
      </c>
    </row>
    <row r="26" spans="1:2" ht="16.5" thickBot="1" x14ac:dyDescent="0.3">
      <c r="A26" s="253" t="s">
        <v>481</v>
      </c>
      <c r="B26" s="254" t="s">
        <v>265</v>
      </c>
    </row>
    <row r="27" spans="1:2" ht="29.25" thickBot="1" x14ac:dyDescent="0.3">
      <c r="A27" s="255" t="s">
        <v>527</v>
      </c>
      <c r="B27" s="167">
        <f>616957.44/1000000</f>
        <v>0.61695743999999997</v>
      </c>
    </row>
    <row r="28" spans="1:2" ht="16.5" thickBot="1" x14ac:dyDescent="0.3">
      <c r="A28" s="256" t="s">
        <v>482</v>
      </c>
      <c r="B28" s="256" t="s">
        <v>528</v>
      </c>
    </row>
    <row r="29" spans="1:2" ht="29.25" thickBot="1" x14ac:dyDescent="0.3">
      <c r="A29" s="257" t="s">
        <v>483</v>
      </c>
      <c r="B29" s="258" t="s">
        <v>293</v>
      </c>
    </row>
    <row r="30" spans="1:2" ht="29.25" thickBot="1" x14ac:dyDescent="0.3">
      <c r="A30" s="257" t="s">
        <v>484</v>
      </c>
      <c r="B30" s="258" t="s">
        <v>293</v>
      </c>
    </row>
    <row r="31" spans="1:2" ht="16.5" thickBot="1" x14ac:dyDescent="0.3">
      <c r="A31" s="256" t="s">
        <v>485</v>
      </c>
      <c r="B31" s="256"/>
    </row>
    <row r="32" spans="1:2" ht="29.25" thickBot="1" x14ac:dyDescent="0.3">
      <c r="A32" s="257" t="s">
        <v>486</v>
      </c>
      <c r="B32" s="258" t="s">
        <v>293</v>
      </c>
    </row>
    <row r="33" spans="1:2" ht="16.5" thickBot="1" x14ac:dyDescent="0.3">
      <c r="A33" s="256" t="s">
        <v>487</v>
      </c>
      <c r="B33" s="258" t="s">
        <v>293</v>
      </c>
    </row>
    <row r="34" spans="1:2" ht="16.5" thickBot="1" x14ac:dyDescent="0.3">
      <c r="A34" s="256" t="s">
        <v>488</v>
      </c>
      <c r="B34" s="258" t="s">
        <v>293</v>
      </c>
    </row>
    <row r="35" spans="1:2" ht="16.5" thickBot="1" x14ac:dyDescent="0.3">
      <c r="A35" s="256" t="s">
        <v>489</v>
      </c>
      <c r="B35" s="258" t="s">
        <v>293</v>
      </c>
    </row>
    <row r="36" spans="1:2" ht="16.5" thickBot="1" x14ac:dyDescent="0.3">
      <c r="A36" s="256" t="s">
        <v>490</v>
      </c>
      <c r="B36" s="258" t="s">
        <v>293</v>
      </c>
    </row>
    <row r="37" spans="1:2" ht="16.5" thickBot="1" x14ac:dyDescent="0.3">
      <c r="A37" s="256" t="s">
        <v>487</v>
      </c>
      <c r="B37" s="258" t="s">
        <v>293</v>
      </c>
    </row>
    <row r="38" spans="1:2" ht="16.5" thickBot="1" x14ac:dyDescent="0.3">
      <c r="A38" s="256" t="s">
        <v>488</v>
      </c>
      <c r="B38" s="258" t="s">
        <v>293</v>
      </c>
    </row>
    <row r="39" spans="1:2" ht="16.5" thickBot="1" x14ac:dyDescent="0.3">
      <c r="A39" s="256" t="s">
        <v>489</v>
      </c>
      <c r="B39" s="258" t="s">
        <v>293</v>
      </c>
    </row>
    <row r="40" spans="1:2" ht="16.5" thickBot="1" x14ac:dyDescent="0.3">
      <c r="A40" s="256" t="s">
        <v>490</v>
      </c>
      <c r="B40" s="258" t="s">
        <v>293</v>
      </c>
    </row>
    <row r="41" spans="1:2" ht="29.25" thickBot="1" x14ac:dyDescent="0.3">
      <c r="A41" s="257" t="s">
        <v>491</v>
      </c>
      <c r="B41" s="256"/>
    </row>
    <row r="42" spans="1:2" ht="16.5" thickBot="1" x14ac:dyDescent="0.3">
      <c r="A42" s="256" t="s">
        <v>492</v>
      </c>
      <c r="B42" s="258" t="s">
        <v>293</v>
      </c>
    </row>
    <row r="43" spans="1:2" ht="16.5" thickBot="1" x14ac:dyDescent="0.3">
      <c r="A43" s="256" t="s">
        <v>488</v>
      </c>
      <c r="B43" s="258" t="s">
        <v>293</v>
      </c>
    </row>
    <row r="44" spans="1:2" ht="16.5" thickBot="1" x14ac:dyDescent="0.3">
      <c r="A44" s="256" t="s">
        <v>489</v>
      </c>
      <c r="B44" s="258" t="s">
        <v>293</v>
      </c>
    </row>
    <row r="45" spans="1:2" ht="16.5" thickBot="1" x14ac:dyDescent="0.3">
      <c r="A45" s="256" t="s">
        <v>490</v>
      </c>
      <c r="B45" s="258" t="s">
        <v>293</v>
      </c>
    </row>
    <row r="46" spans="1:2" ht="29.25" thickBot="1" x14ac:dyDescent="0.3">
      <c r="A46" s="257" t="s">
        <v>493</v>
      </c>
      <c r="B46" s="256"/>
    </row>
    <row r="47" spans="1:2" ht="16.5" thickBot="1" x14ac:dyDescent="0.3">
      <c r="A47" s="256" t="s">
        <v>492</v>
      </c>
      <c r="B47" s="258" t="s">
        <v>293</v>
      </c>
    </row>
    <row r="48" spans="1:2" ht="16.5" thickBot="1" x14ac:dyDescent="0.3">
      <c r="A48" s="256" t="s">
        <v>488</v>
      </c>
      <c r="B48" s="258" t="s">
        <v>293</v>
      </c>
    </row>
    <row r="49" spans="1:2" ht="16.5" thickBot="1" x14ac:dyDescent="0.3">
      <c r="A49" s="256" t="s">
        <v>489</v>
      </c>
      <c r="B49" s="258" t="s">
        <v>293</v>
      </c>
    </row>
    <row r="50" spans="1:2" ht="16.5" thickBot="1" x14ac:dyDescent="0.3">
      <c r="A50" s="256" t="s">
        <v>490</v>
      </c>
      <c r="B50" s="258" t="s">
        <v>293</v>
      </c>
    </row>
    <row r="51" spans="1:2" ht="29.25" thickBot="1" x14ac:dyDescent="0.3">
      <c r="A51" s="259" t="s">
        <v>494</v>
      </c>
      <c r="B51" s="260"/>
    </row>
    <row r="52" spans="1:2" ht="16.5" thickBot="1" x14ac:dyDescent="0.3">
      <c r="A52" s="261" t="s">
        <v>485</v>
      </c>
      <c r="B52" s="258" t="s">
        <v>293</v>
      </c>
    </row>
    <row r="53" spans="1:2" ht="16.5" thickBot="1" x14ac:dyDescent="0.3">
      <c r="A53" s="261" t="s">
        <v>495</v>
      </c>
      <c r="B53" s="258" t="s">
        <v>293</v>
      </c>
    </row>
    <row r="54" spans="1:2" ht="16.5" thickBot="1" x14ac:dyDescent="0.3">
      <c r="A54" s="261" t="s">
        <v>496</v>
      </c>
      <c r="B54" s="258" t="s">
        <v>293</v>
      </c>
    </row>
    <row r="55" spans="1:2" ht="16.5" thickBot="1" x14ac:dyDescent="0.3">
      <c r="A55" s="261" t="s">
        <v>497</v>
      </c>
      <c r="B55" s="258" t="s">
        <v>293</v>
      </c>
    </row>
    <row r="56" spans="1:2" ht="16.5" thickBot="1" x14ac:dyDescent="0.3">
      <c r="A56" s="251" t="s">
        <v>498</v>
      </c>
      <c r="B56" s="258" t="s">
        <v>293</v>
      </c>
    </row>
    <row r="57" spans="1:2" ht="16.5" thickBot="1" x14ac:dyDescent="0.3">
      <c r="A57" s="251" t="s">
        <v>499</v>
      </c>
      <c r="B57" s="258" t="s">
        <v>293</v>
      </c>
    </row>
    <row r="58" spans="1:2" ht="16.5" thickBot="1" x14ac:dyDescent="0.3">
      <c r="A58" s="251" t="s">
        <v>500</v>
      </c>
      <c r="B58" s="258" t="s">
        <v>293</v>
      </c>
    </row>
    <row r="59" spans="1:2" ht="16.5" thickBot="1" x14ac:dyDescent="0.3">
      <c r="A59" s="253" t="s">
        <v>501</v>
      </c>
      <c r="B59" s="258" t="s">
        <v>293</v>
      </c>
    </row>
    <row r="60" spans="1:2" ht="15.75" customHeight="1" x14ac:dyDescent="0.25">
      <c r="A60" s="259" t="s">
        <v>502</v>
      </c>
      <c r="B60" s="262" t="s">
        <v>503</v>
      </c>
    </row>
    <row r="61" spans="1:2" x14ac:dyDescent="0.25">
      <c r="A61" s="263" t="s">
        <v>504</v>
      </c>
      <c r="B61" s="263" t="s">
        <v>468</v>
      </c>
    </row>
    <row r="62" spans="1:2" x14ac:dyDescent="0.25">
      <c r="A62" s="263" t="s">
        <v>505</v>
      </c>
      <c r="B62" s="263" t="s">
        <v>293</v>
      </c>
    </row>
    <row r="63" spans="1:2" x14ac:dyDescent="0.25">
      <c r="A63" s="263" t="s">
        <v>506</v>
      </c>
      <c r="B63" s="263" t="s">
        <v>293</v>
      </c>
    </row>
    <row r="64" spans="1:2" x14ac:dyDescent="0.25">
      <c r="A64" s="263" t="s">
        <v>507</v>
      </c>
      <c r="B64" s="263" t="s">
        <v>293</v>
      </c>
    </row>
    <row r="65" spans="1:2" ht="16.5" thickBot="1" x14ac:dyDescent="0.3">
      <c r="A65" s="264" t="s">
        <v>508</v>
      </c>
      <c r="B65" s="264" t="s">
        <v>293</v>
      </c>
    </row>
    <row r="66" spans="1:2" ht="30.75" thickBot="1" x14ac:dyDescent="0.3">
      <c r="A66" s="261" t="s">
        <v>509</v>
      </c>
      <c r="B66" s="265" t="s">
        <v>293</v>
      </c>
    </row>
    <row r="67" spans="1:2" ht="29.25" thickBot="1" x14ac:dyDescent="0.3">
      <c r="A67" s="251" t="s">
        <v>510</v>
      </c>
      <c r="B67" s="265" t="s">
        <v>293</v>
      </c>
    </row>
    <row r="68" spans="1:2" ht="16.5" thickBot="1" x14ac:dyDescent="0.3">
      <c r="A68" s="261" t="s">
        <v>485</v>
      </c>
      <c r="B68" s="266"/>
    </row>
    <row r="69" spans="1:2" ht="16.5" thickBot="1" x14ac:dyDescent="0.3">
      <c r="A69" s="261" t="s">
        <v>511</v>
      </c>
      <c r="B69" s="265" t="s">
        <v>293</v>
      </c>
    </row>
    <row r="70" spans="1:2" ht="16.5" thickBot="1" x14ac:dyDescent="0.3">
      <c r="A70" s="261" t="s">
        <v>512</v>
      </c>
      <c r="B70" s="266" t="s">
        <v>293</v>
      </c>
    </row>
    <row r="71" spans="1:2" ht="16.5" thickBot="1" x14ac:dyDescent="0.3">
      <c r="A71" s="267" t="s">
        <v>513</v>
      </c>
      <c r="B71" s="268" t="s">
        <v>293</v>
      </c>
    </row>
    <row r="72" spans="1:2" ht="16.5" thickBot="1" x14ac:dyDescent="0.3">
      <c r="A72" s="251" t="s">
        <v>514</v>
      </c>
      <c r="B72" s="269" t="s">
        <v>293</v>
      </c>
    </row>
    <row r="73" spans="1:2" ht="16.5" thickBot="1" x14ac:dyDescent="0.3">
      <c r="A73" s="263" t="s">
        <v>515</v>
      </c>
      <c r="B73" s="270" t="s">
        <v>293</v>
      </c>
    </row>
    <row r="74" spans="1:2" ht="16.5" thickBot="1" x14ac:dyDescent="0.3">
      <c r="A74" s="263" t="s">
        <v>516</v>
      </c>
      <c r="B74" s="270" t="s">
        <v>293</v>
      </c>
    </row>
    <row r="75" spans="1:2" ht="16.5" thickBot="1" x14ac:dyDescent="0.3">
      <c r="A75" s="263" t="s">
        <v>517</v>
      </c>
      <c r="B75" s="270" t="s">
        <v>293</v>
      </c>
    </row>
    <row r="76" spans="1:2" ht="29.25" thickBot="1" x14ac:dyDescent="0.3">
      <c r="A76" s="271" t="s">
        <v>518</v>
      </c>
      <c r="B76" s="266" t="s">
        <v>293</v>
      </c>
    </row>
    <row r="77" spans="1:2" ht="28.5" customHeight="1" x14ac:dyDescent="0.25">
      <c r="A77" s="259" t="s">
        <v>519</v>
      </c>
      <c r="B77" s="262" t="s">
        <v>520</v>
      </c>
    </row>
    <row r="78" spans="1:2" x14ac:dyDescent="0.25">
      <c r="A78" s="263" t="s">
        <v>521</v>
      </c>
      <c r="B78" s="263" t="s">
        <v>293</v>
      </c>
    </row>
    <row r="79" spans="1:2" x14ac:dyDescent="0.25">
      <c r="A79" s="263" t="s">
        <v>522</v>
      </c>
      <c r="B79" s="263" t="s">
        <v>293</v>
      </c>
    </row>
    <row r="80" spans="1:2" x14ac:dyDescent="0.25">
      <c r="A80" s="263" t="s">
        <v>523</v>
      </c>
      <c r="B80" s="263" t="s">
        <v>293</v>
      </c>
    </row>
    <row r="81" spans="1:2" x14ac:dyDescent="0.25">
      <c r="A81" s="263" t="s">
        <v>524</v>
      </c>
      <c r="B81" s="263" t="s">
        <v>293</v>
      </c>
    </row>
    <row r="82" spans="1:2" ht="16.5" thickBot="1" x14ac:dyDescent="0.3">
      <c r="A82" s="272" t="s">
        <v>525</v>
      </c>
      <c r="B82" s="264" t="s">
        <v>293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2024-02-22T08:40:16Z</cp:lastPrinted>
  <dcterms:created xsi:type="dcterms:W3CDTF">2015-08-16T15:31:05Z</dcterms:created>
  <dcterms:modified xsi:type="dcterms:W3CDTF">2024-04-29T13:39:37Z</dcterms:modified>
</cp:coreProperties>
</file>